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уточнение январь\Reshenie_Dumi_466_(v_redakcii_ot_16.01.2020 №488)\"/>
    </mc:Choice>
  </mc:AlternateContent>
  <bookViews>
    <workbookView xWindow="120" yWindow="240" windowWidth="9720" windowHeight="7200"/>
  </bookViews>
  <sheets>
    <sheet name="приложение №19" sheetId="3" r:id="rId1"/>
  </sheets>
  <calcPr calcId="152511"/>
</workbook>
</file>

<file path=xl/calcChain.xml><?xml version="1.0" encoding="utf-8"?>
<calcChain xmlns="http://schemas.openxmlformats.org/spreadsheetml/2006/main">
  <c r="F21" i="3" l="1"/>
  <c r="F20" i="3"/>
  <c r="F19" i="3"/>
  <c r="F17" i="3"/>
  <c r="F16" i="3"/>
  <c r="C23" i="3"/>
  <c r="D23" i="3"/>
  <c r="B23" i="3"/>
  <c r="F15" i="3"/>
  <c r="F18" i="3"/>
  <c r="F22" i="3"/>
  <c r="F14" i="3"/>
  <c r="E23" i="3" l="1"/>
  <c r="F23" i="3"/>
  <c r="B24" i="3"/>
  <c r="B25" i="3" l="1"/>
</calcChain>
</file>

<file path=xl/sharedStrings.xml><?xml version="1.0" encoding="utf-8"?>
<sst xmlns="http://schemas.openxmlformats.org/spreadsheetml/2006/main" count="25" uniqueCount="25">
  <si>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</si>
  <si>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</si>
  <si>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</si>
  <si>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</si>
  <si>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</si>
  <si>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</si>
  <si>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</si>
  <si>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</si>
  <si>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</si>
  <si>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</si>
  <si>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</si>
  <si>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</si>
  <si>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</si>
  <si>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</si>
  <si>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</si>
  <si>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</si>
  <si>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</si>
  <si>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</si>
  <si>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</si>
  <si>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</si>
  <si>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 xml:space="preserve">                                    Приложение 20 к решению</t>
  </si>
  <si>
    <t xml:space="preserve">  Думы района</t>
  </si>
  <si>
    <t xml:space="preserve">                           от 27.11.2019 № 466</t>
  </si>
  <si>
    <t>(тыс.рублей)</t>
  </si>
  <si>
    <r>
      <t xml:space="preserve">Распределение межбюджетных трансфертов  бюджетам городских и сельских поселений  района на 2020 год </t>
    </r>
    <r>
      <rPr>
        <sz val="14"/>
        <rFont val="Times New Roman"/>
        <family val="1"/>
        <charset val="204"/>
      </rPr>
      <t>(в ред. решения Думы Нижневартовского района от 16.01.2020 № 488)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</si>
</sst>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sz val="14"/>
      <name val="Times New Roman CYR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6">
    <xf numFmtId="0" fontId="0" fillId="0" borderId="0" xfId="0"/>
    <xf numFmtId="0" fontId="8" fillId="0" borderId="0" xfId="4" applyFont="1" applyFill="1"/>
    <xf numFmtId="0" fontId="7" fillId="0" borderId="0" xfId="4" applyFont="1" applyFill="1"/>
    <xf numFmtId="0" fontId="6" fillId="0" borderId="0" xfId="4" applyFont="1" applyFill="1"/>
    <xf numFmtId="164" fontId="8" fillId="0" borderId="0" xfId="4" applyNumberFormat="1" applyFont="1" applyFill="1"/>
    <xf numFmtId="0" fontId="10" fillId="0" borderId="0" xfId="4" applyFont="1" applyFill="1"/>
    <xf numFmtId="0" fontId="6" fillId="0" borderId="0" xfId="0" applyFont="1" applyFill="1" applyAlignment="1">
      <alignment horizontal="justify" vertical="center" wrapText="1"/>
    </xf>
    <xf numFmtId="0" fontId="11" fillId="0" borderId="0" xfId="4" applyFont="1" applyFill="1"/>
    <xf numFmtId="0" fontId="6" fillId="0" borderId="0" xfId="0" applyFont="1" applyFill="1" applyBorder="1" applyAlignment="1">
      <alignment horizontal="justify" vertical="center" wrapText="1"/>
    </xf>
    <xf numFmtId="0" fontId="9" fillId="0" borderId="0" xfId="4" applyFont="1" applyFill="1"/>
    <xf numFmtId="0" fontId="9" fillId="0" borderId="0" xfId="2" applyFont="1" applyFill="1"/>
    <xf numFmtId="164" fontId="6" fillId="0" borderId="1" xfId="2" applyNumberFormat="1" applyFont="1" applyFill="1" applyBorder="1" applyAlignment="1">
      <alignment wrapText="1"/>
    </xf>
    <xf numFmtId="0" fontId="6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6" fillId="0" borderId="1" xfId="2" applyNumberFormat="1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wrapText="1"/>
    </xf>
    <xf numFmtId="0" fontId="12" fillId="0" borderId="1" xfId="3" applyFont="1" applyFill="1" applyBorder="1" applyAlignment="1">
      <alignment horizontal="center" vertical="center" wrapText="1"/>
    </xf>
    <xf numFmtId="164" fontId="13" fillId="0" borderId="1" xfId="2" applyNumberFormat="1" applyFont="1" applyFill="1" applyBorder="1" applyAlignment="1">
      <alignment horizontal="center" wrapText="1"/>
    </xf>
    <xf numFmtId="164" fontId="13" fillId="0" borderId="1" xfId="0" applyNumberFormat="1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/>
    </xf>
    <xf numFmtId="164" fontId="15" fillId="0" borderId="1" xfId="2" applyNumberFormat="1" applyFont="1" applyFill="1" applyBorder="1" applyAlignment="1">
      <alignment horizontal="center" wrapText="1"/>
    </xf>
    <xf numFmtId="0" fontId="15" fillId="0" borderId="1" xfId="2" applyFont="1" applyFill="1" applyBorder="1"/>
    <xf numFmtId="0" fontId="6" fillId="0" borderId="0" xfId="4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0" fillId="0" borderId="0" xfId="0" applyAlignment="1"/>
    <xf numFmtId="0" fontId="3" fillId="0" borderId="0" xfId="4" applyFont="1" applyFill="1" applyAlignment="1">
      <alignment vertical="top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tabSelected="1" zoomScale="85" workbookViewId="0">
      <selection activeCell="B15" sqref="B15"/>
    </sheetView>
  </sheetViews>
  <sheetFormatPr defaultColWidth="9.140625" defaultRowHeight="15.75" x14ac:dyDescent="0.25"/>
  <cols>
    <col min="1" max="1" width="38" style="1" customWidth="1"/>
    <col min="2" max="2" width="29" style="1" customWidth="1"/>
    <col min="3" max="3" width="20.5703125" style="1" customWidth="1"/>
    <col min="4" max="4" width="25.42578125" style="1" customWidth="1"/>
    <col min="5" max="5" width="28.28515625" style="1" customWidth="1"/>
    <col min="6" max="6" width="24" style="1" customWidth="1"/>
    <col min="7" max="16384" width="9.140625" style="1"/>
  </cols>
  <sheetData>
    <row r="1" spans="1:7" ht="17.25" customHeight="1" x14ac:dyDescent="0.25">
      <c r="E1" s="25" t="s">
        <v>20</v>
      </c>
      <c r="F1" s="25"/>
      <c r="G1" s="3"/>
    </row>
    <row r="2" spans="1:7" x14ac:dyDescent="0.25">
      <c r="E2" s="25" t="s">
        <v>21</v>
      </c>
      <c r="F2" s="25"/>
      <c r="G2" s="25"/>
    </row>
    <row r="3" spans="1:7" x14ac:dyDescent="0.25">
      <c r="E3" s="25" t="s">
        <v>22</v>
      </c>
      <c r="F3" s="25"/>
      <c r="G3" s="3"/>
    </row>
    <row r="7" spans="1:7" ht="39" customHeight="1" x14ac:dyDescent="0.25">
      <c r="A7" s="26" t="s">
        <v>24</v>
      </c>
      <c r="B7" s="26"/>
      <c r="C7" s="26"/>
      <c r="D7" s="26"/>
      <c r="E7" s="26"/>
      <c r="F7" s="27"/>
    </row>
    <row r="8" spans="1:7" ht="18.75" customHeight="1" x14ac:dyDescent="0.25">
      <c r="A8" s="6"/>
      <c r="B8" s="6"/>
      <c r="C8" s="6"/>
      <c r="D8" s="8"/>
      <c r="E8" s="8"/>
      <c r="F8" s="3" t="s">
        <v>23</v>
      </c>
    </row>
    <row r="9" spans="1:7" s="9" customFormat="1" ht="30.75" customHeight="1" x14ac:dyDescent="0.25">
      <c r="A9" s="33" t="s">
        <v>19</v>
      </c>
      <c r="B9" s="29" t="s">
        <v>12</v>
      </c>
      <c r="C9" s="31" t="s">
        <v>13</v>
      </c>
      <c r="D9" s="31" t="s">
        <v>14</v>
      </c>
      <c r="E9" s="30" t="s">
        <v>15</v>
      </c>
      <c r="F9" s="29" t="s">
        <v>16</v>
      </c>
    </row>
    <row r="10" spans="1:7" s="9" customFormat="1" ht="13.5" customHeight="1" x14ac:dyDescent="0.25">
      <c r="A10" s="34"/>
      <c r="B10" s="30"/>
      <c r="C10" s="32"/>
      <c r="D10" s="32"/>
      <c r="E10" s="32"/>
      <c r="F10" s="29"/>
    </row>
    <row r="11" spans="1:7" s="9" customFormat="1" ht="15.75" customHeight="1" x14ac:dyDescent="0.25">
      <c r="A11" s="34"/>
      <c r="B11" s="30"/>
      <c r="C11" s="32"/>
      <c r="D11" s="32"/>
      <c r="E11" s="32"/>
      <c r="F11" s="29"/>
    </row>
    <row r="12" spans="1:7" s="10" customFormat="1" ht="43.5" customHeight="1" x14ac:dyDescent="0.25">
      <c r="A12" s="34"/>
      <c r="B12" s="30"/>
      <c r="C12" s="32"/>
      <c r="D12" s="32"/>
      <c r="E12" s="32"/>
      <c r="F12" s="29"/>
    </row>
    <row r="13" spans="1:7" s="10" customFormat="1" ht="27.75" customHeight="1" x14ac:dyDescent="0.25">
      <c r="A13" s="35"/>
      <c r="B13" s="17">
        <v>2020</v>
      </c>
      <c r="C13" s="17">
        <v>2020</v>
      </c>
      <c r="D13" s="17">
        <v>2020</v>
      </c>
      <c r="E13" s="17">
        <v>2020</v>
      </c>
      <c r="F13" s="19">
        <v>2020</v>
      </c>
    </row>
    <row r="14" spans="1:7" ht="24" customHeight="1" x14ac:dyDescent="0.3">
      <c r="A14" s="18" t="s">
        <v>0</v>
      </c>
      <c r="B14" s="20">
        <v>85029</v>
      </c>
      <c r="C14" s="20">
        <v>1472.8</v>
      </c>
      <c r="D14" s="21">
        <v>13813.1</v>
      </c>
      <c r="E14" s="22">
        <v>132835.70000000001</v>
      </c>
      <c r="F14" s="20">
        <f t="shared" ref="F14:F22" si="0">B14+C14+D14+E14</f>
        <v>233150.60000000003</v>
      </c>
    </row>
    <row r="15" spans="1:7" ht="37.5" x14ac:dyDescent="0.3">
      <c r="A15" s="18" t="s">
        <v>1</v>
      </c>
      <c r="B15" s="20">
        <v>58045.2</v>
      </c>
      <c r="C15" s="20">
        <v>624.9</v>
      </c>
      <c r="D15" s="21">
        <v>477.4</v>
      </c>
      <c r="E15" s="22">
        <v>102198.2</v>
      </c>
      <c r="F15" s="20">
        <f t="shared" si="0"/>
        <v>161345.70000000001</v>
      </c>
    </row>
    <row r="16" spans="1:7" ht="22.5" customHeight="1" x14ac:dyDescent="0.3">
      <c r="A16" s="18" t="s">
        <v>2</v>
      </c>
      <c r="B16" s="20">
        <v>6736.3</v>
      </c>
      <c r="C16" s="20">
        <v>239.1</v>
      </c>
      <c r="D16" s="21">
        <v>2639.7</v>
      </c>
      <c r="E16" s="22">
        <v>38396.1</v>
      </c>
      <c r="F16" s="20">
        <f t="shared" si="0"/>
        <v>48011.199999999997</v>
      </c>
    </row>
    <row r="17" spans="1:6" ht="24.75" customHeight="1" x14ac:dyDescent="0.3">
      <c r="A17" s="18" t="s">
        <v>3</v>
      </c>
      <c r="B17" s="20">
        <v>5797.8</v>
      </c>
      <c r="C17" s="20">
        <v>226.4</v>
      </c>
      <c r="D17" s="21">
        <v>315</v>
      </c>
      <c r="E17" s="22">
        <v>50399.7</v>
      </c>
      <c r="F17" s="20">
        <f t="shared" si="0"/>
        <v>56738.899999999994</v>
      </c>
    </row>
    <row r="18" spans="1:6" ht="22.5" customHeight="1" x14ac:dyDescent="0.3">
      <c r="A18" s="18" t="s">
        <v>4</v>
      </c>
      <c r="B18" s="20">
        <v>6541.7</v>
      </c>
      <c r="C18" s="20">
        <v>230.9</v>
      </c>
      <c r="D18" s="21">
        <v>1041.7</v>
      </c>
      <c r="E18" s="22">
        <v>132286.29999999999</v>
      </c>
      <c r="F18" s="20">
        <f t="shared" si="0"/>
        <v>140100.59999999998</v>
      </c>
    </row>
    <row r="19" spans="1:6" ht="40.5" customHeight="1" x14ac:dyDescent="0.3">
      <c r="A19" s="18" t="s">
        <v>5</v>
      </c>
      <c r="B19" s="20">
        <v>1283.7</v>
      </c>
      <c r="C19" s="20">
        <v>226.4</v>
      </c>
      <c r="D19" s="20">
        <v>420.2</v>
      </c>
      <c r="E19" s="22">
        <v>42448</v>
      </c>
      <c r="F19" s="20">
        <f t="shared" si="0"/>
        <v>44378.3</v>
      </c>
    </row>
    <row r="20" spans="1:6" ht="21.75" customHeight="1" x14ac:dyDescent="0.3">
      <c r="A20" s="18" t="s">
        <v>6</v>
      </c>
      <c r="B20" s="20">
        <v>13836.2</v>
      </c>
      <c r="C20" s="20">
        <v>468.2</v>
      </c>
      <c r="D20" s="21">
        <v>724.4</v>
      </c>
      <c r="E20" s="22">
        <v>260250.9</v>
      </c>
      <c r="F20" s="20">
        <f t="shared" si="0"/>
        <v>275279.7</v>
      </c>
    </row>
    <row r="21" spans="1:6" ht="23.25" customHeight="1" x14ac:dyDescent="0.3">
      <c r="A21" s="18" t="s">
        <v>7</v>
      </c>
      <c r="B21" s="20">
        <v>11427.7</v>
      </c>
      <c r="C21" s="20">
        <v>450.8</v>
      </c>
      <c r="D21" s="21">
        <v>3101.9</v>
      </c>
      <c r="E21" s="22">
        <v>125919.1</v>
      </c>
      <c r="F21" s="20">
        <f t="shared" si="0"/>
        <v>140899.5</v>
      </c>
    </row>
    <row r="22" spans="1:6" ht="22.5" customHeight="1" x14ac:dyDescent="0.3">
      <c r="A22" s="18" t="s">
        <v>18</v>
      </c>
      <c r="B22" s="20"/>
      <c r="C22" s="20"/>
      <c r="D22" s="21">
        <v>5723.2</v>
      </c>
      <c r="E22" s="22">
        <v>20520.3</v>
      </c>
      <c r="F22" s="20">
        <f t="shared" si="0"/>
        <v>26243.5</v>
      </c>
    </row>
    <row r="23" spans="1:6" s="5" customFormat="1" ht="17.25" customHeight="1" x14ac:dyDescent="0.3">
      <c r="A23" s="24" t="s">
        <v>17</v>
      </c>
      <c r="B23" s="23">
        <f>SUM(B14:B22)</f>
        <v>188697.60000000003</v>
      </c>
      <c r="C23" s="23">
        <f t="shared" ref="C23:F23" si="1">SUM(C14:C22)</f>
        <v>3939.5</v>
      </c>
      <c r="D23" s="23">
        <f t="shared" si="1"/>
        <v>28256.600000000006</v>
      </c>
      <c r="E23" s="23">
        <f t="shared" si="1"/>
        <v>905254.3</v>
      </c>
      <c r="F23" s="23">
        <f t="shared" si="1"/>
        <v>1126148</v>
      </c>
    </row>
    <row r="24" spans="1:6" ht="20.25" hidden="1" customHeight="1" x14ac:dyDescent="0.25">
      <c r="A24" s="12" t="s">
        <v>8</v>
      </c>
      <c r="B24" s="11" t="e">
        <f>#REF!+#REF!</f>
        <v>#REF!</v>
      </c>
      <c r="C24" s="11"/>
      <c r="D24" s="16"/>
      <c r="E24" s="16"/>
      <c r="F24" s="4"/>
    </row>
    <row r="25" spans="1:6" s="7" customFormat="1" ht="35.25" hidden="1" customHeight="1" x14ac:dyDescent="0.25">
      <c r="A25" s="13" t="s">
        <v>9</v>
      </c>
      <c r="B25" s="15" t="e">
        <f>B24</f>
        <v>#REF!</v>
      </c>
      <c r="C25" s="15"/>
      <c r="D25" s="14"/>
      <c r="E25" s="14"/>
    </row>
    <row r="26" spans="1:6" hidden="1" x14ac:dyDescent="0.25"/>
    <row r="27" spans="1:6" s="3" customFormat="1" ht="63" hidden="1" customHeight="1" x14ac:dyDescent="0.25">
      <c r="A27" s="28" t="s">
        <v>10</v>
      </c>
      <c r="B27" s="28"/>
      <c r="C27" s="28"/>
      <c r="D27" s="28"/>
      <c r="E27" s="28"/>
    </row>
    <row r="28" spans="1:6" s="3" customFormat="1" hidden="1" x14ac:dyDescent="0.25">
      <c r="A28" s="2" t="s">
        <v>11</v>
      </c>
    </row>
    <row r="29" spans="1:6" x14ac:dyDescent="0.25">
      <c r="D29" s="3"/>
      <c r="E29" s="3"/>
    </row>
    <row r="30" spans="1:6" x14ac:dyDescent="0.25">
      <c r="D30" s="3"/>
      <c r="E30" s="3"/>
    </row>
    <row r="31" spans="1:6" x14ac:dyDescent="0.25">
      <c r="D31" s="3"/>
      <c r="E31" s="3"/>
    </row>
    <row r="32" spans="1:6" x14ac:dyDescent="0.25">
      <c r="D32" s="3"/>
      <c r="E32" s="3"/>
    </row>
    <row r="33" spans="2:5" x14ac:dyDescent="0.25">
      <c r="B33" s="4"/>
      <c r="C33" s="4"/>
      <c r="D33" s="3"/>
      <c r="E33" s="3"/>
    </row>
    <row r="34" spans="2:5" x14ac:dyDescent="0.25">
      <c r="D34" s="3"/>
      <c r="E34" s="3"/>
    </row>
    <row r="35" spans="2:5" x14ac:dyDescent="0.25">
      <c r="D35" s="3"/>
      <c r="E35" s="3"/>
    </row>
    <row r="36" spans="2:5" x14ac:dyDescent="0.25">
      <c r="D36" s="3"/>
      <c r="E36" s="3"/>
    </row>
    <row r="37" spans="2:5" x14ac:dyDescent="0.25">
      <c r="D37" s="3"/>
      <c r="E37" s="3"/>
    </row>
    <row r="38" spans="2:5" x14ac:dyDescent="0.25">
      <c r="D38" s="3"/>
      <c r="E38" s="3"/>
    </row>
    <row r="39" spans="2:5" x14ac:dyDescent="0.25">
      <c r="D39" s="3"/>
      <c r="E39" s="3"/>
    </row>
    <row r="40" spans="2:5" x14ac:dyDescent="0.25">
      <c r="D40" s="3"/>
      <c r="E40" s="3"/>
    </row>
    <row r="41" spans="2:5" x14ac:dyDescent="0.25">
      <c r="D41" s="3"/>
      <c r="E41" s="3"/>
    </row>
    <row r="42" spans="2:5" x14ac:dyDescent="0.25">
      <c r="D42" s="3"/>
      <c r="E42" s="3"/>
    </row>
    <row r="43" spans="2:5" x14ac:dyDescent="0.25">
      <c r="D43" s="3"/>
      <c r="E43" s="3"/>
    </row>
  </sheetData>
  <mergeCells count="11">
    <mergeCell ref="E1:F1"/>
    <mergeCell ref="E2:G2"/>
    <mergeCell ref="E3:F3"/>
    <mergeCell ref="A7:F7"/>
    <mergeCell ref="A27:E27"/>
    <mergeCell ref="B9:B12"/>
    <mergeCell ref="C9:C12"/>
    <mergeCell ref="D9:D12"/>
    <mergeCell ref="E9:E12"/>
    <mergeCell ref="F9:F12"/>
    <mergeCell ref="A9:A13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88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2019-10-24T07:47:15Z</cp:lastPrinted>
  <dcterms:created xsi:type="dcterms:W3CDTF">1996-10-08T23:32:33Z</dcterms:created>
  <dcterms:modified xsi:type="dcterms:W3CDTF">2020-01-20T07:39:58Z</dcterms:modified>
</cp:coreProperties>
</file>